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JPG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FFAIRES ME2CO\DOSSIER EN COURS\EC23051-DIJON- Ecole Greffes\2-ME2CO\3-PRO-DCE\3-DPGF\"/>
    </mc:Choice>
  </mc:AlternateContent>
  <xr:revisionPtr revIDLastSave="0" documentId="13_ncr:1_{4FEF8FF3-74E0-46AA-A523-99A277BA7014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Lot N°07 Page de garde" sheetId="1" r:id="rId1"/>
    <sheet name="Lot N°07 CARRELAGE - FAIENCE" sheetId="2" r:id="rId2"/>
  </sheets>
  <definedNames>
    <definedName name="_xlnm.Print_Titles" localSheetId="1">'Lot N°07 CARRELAGE - FAIENCE'!$1:$2</definedName>
    <definedName name="_xlnm.Print_Area" localSheetId="1">'Lot N°07 CARRELAGE - FAIENCE'!$A$1:$F$51</definedName>
    <definedName name="_xlnm.Print_Area" localSheetId="0">'Lot N°07 Page de garde'!$A$1:$A$52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F16" i="2"/>
  <c r="F18" i="2"/>
  <c r="F20" i="2"/>
  <c r="F24" i="2"/>
  <c r="F26" i="2"/>
  <c r="F30" i="2"/>
  <c r="F32" i="2" s="1"/>
  <c r="F36" i="2"/>
  <c r="E42" i="2" l="1"/>
  <c r="F38" i="2"/>
  <c r="F42" i="2"/>
  <c r="F44" i="2" l="1"/>
  <c r="F48" i="2" l="1"/>
  <c r="F49" i="2" s="1"/>
  <c r="F50" i="2" s="1"/>
</calcChain>
</file>

<file path=xl/sharedStrings.xml><?xml version="1.0" encoding="utf-8"?>
<sst xmlns="http://schemas.openxmlformats.org/spreadsheetml/2006/main" count="124" uniqueCount="124">
  <si>
    <t>U</t>
  </si>
  <si>
    <t>Quantité indicative</t>
  </si>
  <si>
    <t>Prix unitaire H.T. en €</t>
  </si>
  <si>
    <t>Total H.T. en €</t>
  </si>
  <si>
    <t>CARRELAGE - FAÏENCE</t>
  </si>
  <si>
    <t>CH2</t>
  </si>
  <si>
    <t>CARRE</t>
  </si>
  <si>
    <t>2</t>
  </si>
  <si>
    <t>Description et localisation des ouvrages</t>
  </si>
  <si>
    <t>CH3</t>
  </si>
  <si>
    <t xml:space="preserve">2 1 </t>
  </si>
  <si>
    <t>Amiante et Plomb - Pour mémoire</t>
  </si>
  <si>
    <t>P.M.</t>
  </si>
  <si>
    <t>ART</t>
  </si>
  <si>
    <t>009-G787</t>
  </si>
  <si>
    <t xml:space="preserve">2 2 </t>
  </si>
  <si>
    <t>Diagnostic PEMD - Pour mémoire</t>
  </si>
  <si>
    <t>P.M.</t>
  </si>
  <si>
    <t>ART</t>
  </si>
  <si>
    <t>009-G788</t>
  </si>
  <si>
    <t xml:space="preserve">2 3 </t>
  </si>
  <si>
    <t>Phasage du projet à considérer exhaustivement dans offre (Pour Mémoire)</t>
  </si>
  <si>
    <t>P.M.</t>
  </si>
  <si>
    <t>ART</t>
  </si>
  <si>
    <t>009-G789</t>
  </si>
  <si>
    <t xml:space="preserve">2 4 </t>
  </si>
  <si>
    <t>Visite d'état des lieux obligatoire (Pour Mémoire)</t>
  </si>
  <si>
    <t>P.M.</t>
  </si>
  <si>
    <t>ART</t>
  </si>
  <si>
    <t>009-G791</t>
  </si>
  <si>
    <t xml:space="preserve">2 5 </t>
  </si>
  <si>
    <t>Monte-matériaux mis à disposition de tous les lots par le lot GROS OEUVRE (cf. article au CCTP du lot en question) _ Passage chantier exclusivement par l'escalier latéral de l'aile en cours de travaux (Pour Mémoire)</t>
  </si>
  <si>
    <t>P.M.</t>
  </si>
  <si>
    <t>ART</t>
  </si>
  <si>
    <t>018-E387</t>
  </si>
  <si>
    <t xml:space="preserve">2 6 </t>
  </si>
  <si>
    <t>Protections du personnel, moyens d'approvisionnement, d'accès, de levage et de travail (Pour Mémoire)</t>
  </si>
  <si>
    <t>P.M.</t>
  </si>
  <si>
    <t>ART</t>
  </si>
  <si>
    <t>009-G790</t>
  </si>
  <si>
    <t>2.1</t>
  </si>
  <si>
    <t>PREPARATION DES SUPPORTS</t>
  </si>
  <si>
    <t>CH4</t>
  </si>
  <si>
    <t>2.1.1</t>
  </si>
  <si>
    <t>Ragréage</t>
  </si>
  <si>
    <t>CH5</t>
  </si>
  <si>
    <t xml:space="preserve">2.1.1 1 </t>
  </si>
  <si>
    <t>PROVISION pour mise à niveau/ravoirage (si nécessaire) avant ragréage au droit des receveurs de douche existants déposés pour l'ensemble des niveaux 3-4-5</t>
  </si>
  <si>
    <t>Ft</t>
  </si>
  <si>
    <t>ART</t>
  </si>
  <si>
    <t>018-E368</t>
  </si>
  <si>
    <t xml:space="preserve">2.1.1 2 </t>
  </si>
  <si>
    <t>Ragréage autolissant pour locaux P3, adapté à l'existant</t>
  </si>
  <si>
    <t>m2</t>
  </si>
  <si>
    <t>ART</t>
  </si>
  <si>
    <t>P3-CARRE</t>
  </si>
  <si>
    <t>2.1.2</t>
  </si>
  <si>
    <t>Imperméabilisation</t>
  </si>
  <si>
    <t>CH5</t>
  </si>
  <si>
    <t xml:space="preserve">2.1.2 1 </t>
  </si>
  <si>
    <t>Système de protection à l'eau sous carrelage (S.P.E.C.), sous faïence</t>
  </si>
  <si>
    <t>m2</t>
  </si>
  <si>
    <t>ART</t>
  </si>
  <si>
    <t>SPEC</t>
  </si>
  <si>
    <t>Total PREPARATION DES SUPPORTS</t>
  </si>
  <si>
    <t>STOT</t>
  </si>
  <si>
    <t>2.2</t>
  </si>
  <si>
    <t>REVETEMENTS DE SOLS</t>
  </si>
  <si>
    <t>CH4</t>
  </si>
  <si>
    <t>2.2.1</t>
  </si>
  <si>
    <t>Carrelage de sols en grès cérame</t>
  </si>
  <si>
    <t>CH5</t>
  </si>
  <si>
    <t xml:space="preserve">2.2.1 1 </t>
  </si>
  <si>
    <t>Carrelage grès cérame 30 x 30 cm antidérapant R10 en pose collée, U4 P3 E3 C2</t>
  </si>
  <si>
    <t>m2</t>
  </si>
  <si>
    <t>ART</t>
  </si>
  <si>
    <t>000-E872</t>
  </si>
  <si>
    <t>Total REVETEMENTS DE SOLS</t>
  </si>
  <si>
    <t>STOT</t>
  </si>
  <si>
    <t>2.3</t>
  </si>
  <si>
    <t>REVETEMENTS MURAUX</t>
  </si>
  <si>
    <t>CH4</t>
  </si>
  <si>
    <t>2.3.1</t>
  </si>
  <si>
    <t>Faïence</t>
  </si>
  <si>
    <t>CH5</t>
  </si>
  <si>
    <t xml:space="preserve">2.3.1 1 </t>
  </si>
  <si>
    <t>Faïence lisse, dimensions 20 x 40 cm</t>
  </si>
  <si>
    <t>m2</t>
  </si>
  <si>
    <t>ART</t>
  </si>
  <si>
    <t>000-X458</t>
  </si>
  <si>
    <t>Total REVETEMENTS MURAUX</t>
  </si>
  <si>
    <t>STOT</t>
  </si>
  <si>
    <t>2.4</t>
  </si>
  <si>
    <t>FINITIONS ET OUVRAGES DIVERS</t>
  </si>
  <si>
    <t>CH4</t>
  </si>
  <si>
    <t>2.4.1</t>
  </si>
  <si>
    <t>Tablier de baignoire</t>
  </si>
  <si>
    <t>CH5</t>
  </si>
  <si>
    <t xml:space="preserve">2.4.1 1 </t>
  </si>
  <si>
    <t>Tablier de baignoire en carreaux de plâtre hydrofugé, compris retour de l'assise horizontale</t>
  </si>
  <si>
    <t>Ens</t>
  </si>
  <si>
    <t>ART</t>
  </si>
  <si>
    <t>004-E079</t>
  </si>
  <si>
    <t>Total FINITIONS ET OUVRAGES DIVERS</t>
  </si>
  <si>
    <t>STOT</t>
  </si>
  <si>
    <t>2.5</t>
  </si>
  <si>
    <t>DIVERS</t>
  </si>
  <si>
    <t>CH4</t>
  </si>
  <si>
    <t>2.5.1</t>
  </si>
  <si>
    <t>Compte prorata</t>
  </si>
  <si>
    <t>CH5</t>
  </si>
  <si>
    <t xml:space="preserve">2.5.1 1 </t>
  </si>
  <si>
    <t>Provision de 1,5 % du montant du présent lot au compte prorata</t>
  </si>
  <si>
    <t>Ft</t>
  </si>
  <si>
    <t>ART</t>
  </si>
  <si>
    <t>018-E388</t>
  </si>
  <si>
    <t>Total DIVERS</t>
  </si>
  <si>
    <t>STOT</t>
  </si>
  <si>
    <t>Montant HT du Lot N°07 CARRELAGE - FAIENCE</t>
  </si>
  <si>
    <t>TOTHT</t>
  </si>
  <si>
    <t>TVA</t>
  </si>
  <si>
    <t>Montant TTC</t>
  </si>
  <si>
    <t>TOTTTC</t>
  </si>
  <si>
    <t>Montant TVA (10 %)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</si>
</sst>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 ##0;\-#,##0;"/>
  </numFmts>
  <fonts count="22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000000"/>
      <name val="Arial"/>
      <family val="1"/>
    </font>
    <font>
      <sz val="11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i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i/>
      <sz val="8"/>
      <color rgb="FF000000"/>
      <name val="Arial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2" fillId="0" borderId="0" applyFill="0">
      <alignment horizontal="right" vertical="top" wrapText="1"/>
    </xf>
    <xf numFmtId="0" fontId="8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6" fillId="0" borderId="0" applyFill="0">
      <alignment horizontal="left" vertical="top" wrapText="1" indent="2"/>
    </xf>
    <xf numFmtId="0" fontId="17" fillId="0" borderId="0" applyFill="0">
      <alignment horizontal="left" vertical="top" wrapText="1"/>
    </xf>
  </cellStyleXfs>
  <cellXfs count="50">
    <xf numFmtId="0" fontId="0" fillId="0" borderId="0" xfId="0"/>
    <xf numFmtId="0" fontId="0" fillId="0" borderId="22" xfId="0" applyBorder="1" applyAlignment="1">
      <alignment horizontal="left" vertical="top" wrapText="1"/>
    </xf>
    <xf numFmtId="0" fontId="0" fillId="0" borderId="20" xfId="0" applyBorder="1" applyAlignment="1">
      <alignment horizontal="center" vertical="top" wrapText="1"/>
    </xf>
    <xf numFmtId="0" fontId="18" fillId="0" borderId="21" xfId="0" applyFont="1" applyBorder="1" applyAlignment="1">
      <alignment horizontal="left" vertical="top" wrapText="1"/>
    </xf>
    <xf numFmtId="0" fontId="18" fillId="0" borderId="21" xfId="0" applyFont="1" applyBorder="1" applyAlignment="1">
      <alignment horizontal="center" vertical="top" wrapText="1"/>
    </xf>
    <xf numFmtId="0" fontId="18" fillId="0" borderId="21" xfId="0" applyFont="1" applyBorder="1" applyAlignment="1">
      <alignment horizontal="righ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" fillId="2" borderId="7" xfId="1" applyFill="1" applyBorder="1">
      <alignment horizontal="left" vertical="top" wrapText="1"/>
    </xf>
    <xf numFmtId="0" fontId="2" fillId="0" borderId="12" xfId="6" applyBorder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4" fillId="0" borderId="12" xfId="10" applyBorder="1">
      <alignment horizontal="left" vertical="top" wrapText="1"/>
    </xf>
    <xf numFmtId="0" fontId="1" fillId="0" borderId="7" xfId="1" applyBorder="1">
      <alignment horizontal="left" vertical="top" wrapText="1"/>
    </xf>
    <xf numFmtId="0" fontId="9" fillId="0" borderId="12" xfId="26" applyBorder="1">
      <alignment horizontal="left" vertical="top" wrapText="1"/>
    </xf>
    <xf numFmtId="0" fontId="0" fillId="0" borderId="8" xfId="0" applyBorder="1" applyAlignment="1" applyProtection="1">
      <alignment horizontal="left" vertical="top"/>
      <protection locked="0"/>
    </xf>
    <xf numFmtId="165" fontId="0" fillId="0" borderId="8" xfId="0" applyNumberFormat="1" applyBorder="1" applyAlignment="1" applyProtection="1">
      <alignment horizontal="center" vertical="top" wrapText="1"/>
      <protection locked="0"/>
    </xf>
    <xf numFmtId="164" fontId="0" fillId="0" borderId="8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right" vertical="top" wrapText="1"/>
      <protection locked="0"/>
    </xf>
    <xf numFmtId="0" fontId="1" fillId="0" borderId="3" xfId="1" applyBorder="1">
      <alignment horizontal="left" vertical="top" wrapText="1"/>
    </xf>
    <xf numFmtId="0" fontId="9" fillId="0" borderId="18" xfId="26" applyBorder="1">
      <alignment horizontal="left" vertical="top" wrapText="1"/>
    </xf>
    <xf numFmtId="0" fontId="1" fillId="2" borderId="16" xfId="1" applyFill="1" applyBorder="1">
      <alignment horizontal="left" vertical="top" wrapText="1"/>
    </xf>
    <xf numFmtId="0" fontId="4" fillId="0" borderId="17" xfId="14" applyBorder="1">
      <alignment horizontal="left" vertical="top" wrapText="1"/>
    </xf>
    <xf numFmtId="0" fontId="1" fillId="2" borderId="14" xfId="1" applyFill="1" applyBorder="1">
      <alignment horizontal="left" vertical="top" wrapText="1"/>
    </xf>
    <xf numFmtId="0" fontId="8" fillId="0" borderId="15" xfId="18" applyBorder="1">
      <alignment horizontal="left" vertical="top" wrapText="1"/>
    </xf>
    <xf numFmtId="0" fontId="8" fillId="0" borderId="12" xfId="18" applyBorder="1">
      <alignment horizontal="left" vertical="top" wrapText="1"/>
    </xf>
    <xf numFmtId="0" fontId="19" fillId="0" borderId="7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7" xfId="17" applyFont="1" applyBorder="1" applyAlignment="1">
      <alignment horizontal="left" vertical="top" wrapText="1"/>
    </xf>
    <xf numFmtId="0" fontId="2" fillId="0" borderId="12" xfId="17" applyBorder="1">
      <alignment horizontal="right" vertical="top" wrapText="1"/>
    </xf>
    <xf numFmtId="164" fontId="0" fillId="0" borderId="11" xfId="0" applyNumberFormat="1" applyBorder="1" applyAlignment="1">
      <alignment horizontal="right" vertical="top" wrapText="1"/>
    </xf>
    <xf numFmtId="0" fontId="0" fillId="0" borderId="10" xfId="0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164" fontId="18" fillId="0" borderId="0" xfId="0" applyNumberFormat="1" applyFont="1" applyAlignment="1">
      <alignment horizontal="right" vertical="top" wrapText="1"/>
    </xf>
    <xf numFmtId="165" fontId="20" fillId="2" borderId="0" xfId="0" applyNumberFormat="1" applyFont="1" applyFill="1" applyAlignment="1">
      <alignment horizontal="left" vertical="top" wrapText="1"/>
    </xf>
    <xf numFmtId="0" fontId="21" fillId="0" borderId="8" xfId="0" applyFont="1" applyBorder="1" applyAlignment="1" applyProtection="1">
      <alignment horizontal="left" vertical="top"/>
      <protection locked="0"/>
    </xf>
    <xf numFmtId="0" fontId="1" fillId="0" borderId="10" xfId="1" applyBorder="1">
      <alignment horizontal="left" vertical="top" wrapText="1"/>
    </xf>
    <xf numFmtId="164" fontId="0" fillId="0" borderId="8" xfId="0" applyNumberFormat="1" applyBorder="1" applyAlignment="1">
      <alignment horizontal="center" vertical="top" wrapText="1"/>
    </xf>
    <xf numFmtId="0" fontId="0" fillId="0" borderId="22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684000</xdr:colOff>
      <xdr:row>30</xdr:row>
      <xdr:rowOff>96446</xdr:rowOff>
    </xdr:from>
    <xdr:to>
      <xdr:col>0</xdr:col>
      <xdr:colOff>3101715</xdr:colOff>
      <xdr:row>36</xdr:row>
      <xdr:rowOff>45914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693235" y="5803826"/>
          <a:ext cx="2434383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MAITRE D'OUVRAGE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MINISTERE DE LA JUSTICE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 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3450285</xdr:colOff>
      <xdr:row>30</xdr:row>
      <xdr:rowOff>96446</xdr:rowOff>
    </xdr:from>
    <xdr:to>
      <xdr:col>0</xdr:col>
      <xdr:colOff>6191250</xdr:colOff>
      <xdr:row>37</xdr:row>
      <xdr:rowOff>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446475" y="5521886"/>
          <a:ext cx="2740965" cy="117418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Architecte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TABULA RASA (Architecture CHAUDONNERET &amp; DANON)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 Boulevard Georges Clemenceau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03.80.72.40.48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chaudonneret@tabularasa-architecte.fr</a:t>
          </a:r>
        </a:p>
      </xdr:txBody>
    </xdr:sp>
    <xdr:clientData/>
  </xdr:twoCellAnchor>
  <xdr:twoCellAnchor editAs="absolute">
    <xdr:from>
      <xdr:col>0</xdr:col>
      <xdr:colOff>684000</xdr:colOff>
      <xdr:row>7</xdr:row>
      <xdr:rowOff>117456</xdr:rowOff>
    </xdr:from>
    <xdr:to>
      <xdr:col>0</xdr:col>
      <xdr:colOff>5904000</xdr:colOff>
      <xdr:row>18</xdr:row>
      <xdr:rowOff>11429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684000" y="1384281"/>
          <a:ext cx="5220000" cy="1882793"/>
        </a:xfrm>
        <a:prstGeom prst="rect">
          <a:avLst/>
        </a:prstGeom>
        <a:solidFill>
          <a:srgbClr val="C0C0C0"/>
        </a:solidFill>
        <a:ln w="6350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sz="2000" b="1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2400" b="1" i="0">
              <a:solidFill>
                <a:srgbClr val="000000"/>
              </a:solidFill>
              <a:latin typeface="Arial Narrow"/>
            </a:rPr>
            <a:t>Mise aux normes du Bâtiment C et individualisation des studios</a:t>
          </a:r>
        </a:p>
        <a:p>
          <a:pPr algn="ctr"/>
          <a:endParaRPr sz="80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600" b="0" i="0">
              <a:solidFill>
                <a:srgbClr val="000000"/>
              </a:solidFill>
              <a:latin typeface="Arial Narrow"/>
            </a:rPr>
            <a:t>École Nationale des Greffes _ 5 Boulevard de la Marne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 Narrow"/>
            </a:rPr>
            <a:t>21000 DIJON</a:t>
          </a:r>
        </a:p>
      </xdr:txBody>
    </xdr:sp>
    <xdr:clientData/>
  </xdr:twoCellAnchor>
  <xdr:twoCellAnchor editAs="absolute">
    <xdr:from>
      <xdr:col>0</xdr:col>
      <xdr:colOff>684000</xdr:colOff>
      <xdr:row>16</xdr:row>
      <xdr:rowOff>164036</xdr:rowOff>
    </xdr:from>
    <xdr:to>
      <xdr:col>0</xdr:col>
      <xdr:colOff>5904000</xdr:colOff>
      <xdr:row>27</xdr:row>
      <xdr:rowOff>53415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93235" y="3208226"/>
          <a:ext cx="5239565" cy="198297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endParaRPr lang="fr-FR" sz="1800" b="1" i="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Arial Narrow"/>
            </a:rPr>
            <a:t>DECOMPOSITION DU PRIX GLOBAL ET FORFAITAIRE</a:t>
          </a:r>
        </a:p>
        <a:p>
          <a:pPr algn="ctr"/>
          <a:endParaRPr sz="1800" b="1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Arial Narrow"/>
            </a:rPr>
            <a:t>D.P.G.F.</a:t>
          </a:r>
        </a:p>
        <a:p>
          <a:pPr algn="ctr"/>
          <a:endParaRPr sz="2200">
            <a:solidFill>
              <a:srgbClr val="000000"/>
            </a:solidFill>
            <a:latin typeface="Arial Narrow"/>
          </a:endParaRPr>
        </a:p>
        <a:p>
          <a:pPr algn="ctr"/>
          <a:r>
            <a:rPr lang="fr-FR" sz="2000" b="1" i="1">
              <a:solidFill>
                <a:srgbClr val="000000"/>
              </a:solidFill>
              <a:latin typeface="Arial Narrow"/>
            </a:rPr>
            <a:t>Lot N°07 CARRELAGE - FAIENCE</a:t>
          </a:r>
        </a:p>
      </xdr:txBody>
    </xdr:sp>
    <xdr:clientData/>
  </xdr:twoCellAnchor>
  <xdr:twoCellAnchor editAs="absolute">
    <xdr:from>
      <xdr:col>0</xdr:col>
      <xdr:colOff>684000</xdr:colOff>
      <xdr:row>43</xdr:row>
      <xdr:rowOff>134937</xdr:rowOff>
    </xdr:from>
    <xdr:to>
      <xdr:col>0</xdr:col>
      <xdr:colOff>3101715</xdr:colOff>
      <xdr:row>49</xdr:row>
      <xdr:rowOff>84406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693235" y="8318817"/>
          <a:ext cx="2434383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BET Electricité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Pierre CESSOT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54 rue de Mirande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 80 72 49 04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pierre.cessot@wanadoo.fr</a:t>
          </a:r>
        </a:p>
      </xdr:txBody>
    </xdr:sp>
    <xdr:clientData/>
  </xdr:twoCellAnchor>
  <xdr:twoCellAnchor editAs="absolute">
    <xdr:from>
      <xdr:col>0</xdr:col>
      <xdr:colOff>684000</xdr:colOff>
      <xdr:row>37</xdr:row>
      <xdr:rowOff>20442</xdr:rowOff>
    </xdr:from>
    <xdr:to>
      <xdr:col>0</xdr:col>
      <xdr:colOff>3135810</xdr:colOff>
      <xdr:row>42</xdr:row>
      <xdr:rowOff>160410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93235" y="7061322"/>
          <a:ext cx="2466626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Economiste et BET Structure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ME2CO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208, rue des Cordiers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71000 MACON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 85 21 93 41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me2co@btp-ingenieriesolutions.com</a:t>
          </a:r>
        </a:p>
      </xdr:txBody>
    </xdr:sp>
    <xdr:clientData/>
  </xdr:twoCellAnchor>
  <xdr:twoCellAnchor editAs="absolute">
    <xdr:from>
      <xdr:col>0</xdr:col>
      <xdr:colOff>3416190</xdr:colOff>
      <xdr:row>37</xdr:row>
      <xdr:rowOff>20442</xdr:rowOff>
    </xdr:from>
    <xdr:to>
      <xdr:col>0</xdr:col>
      <xdr:colOff>5904000</xdr:colOff>
      <xdr:row>42</xdr:row>
      <xdr:rowOff>160410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450052" y="7061322"/>
          <a:ext cx="2482748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800" b="1" i="0">
              <a:solidFill>
                <a:srgbClr val="000000"/>
              </a:solidFill>
              <a:latin typeface="MS Reference Sans Serif"/>
            </a:rPr>
            <a:t>BET Thermique et Fluides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CSI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7 Boulevard Rembrandt Bâtiment Apogée C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21000 DIJON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Tel : 03.80.66.33.12</a:t>
          </a: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Email : csi@betcsi.fr</a:t>
          </a:r>
        </a:p>
      </xdr:txBody>
    </xdr:sp>
    <xdr:clientData/>
  </xdr:twoCellAnchor>
  <xdr:twoCellAnchor editAs="absolute">
    <xdr:from>
      <xdr:col>0</xdr:col>
      <xdr:colOff>3450285</xdr:colOff>
      <xdr:row>43</xdr:row>
      <xdr:rowOff>134937</xdr:rowOff>
    </xdr:from>
    <xdr:to>
      <xdr:col>0</xdr:col>
      <xdr:colOff>5904000</xdr:colOff>
      <xdr:row>49</xdr:row>
      <xdr:rowOff>84406</xdr:rowOff>
    </xdr:to>
    <xdr:sp macro="" textlink="">
      <xdr:nvSp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3466174" y="8318817"/>
          <a:ext cx="2466626" cy="1096278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r>
            <a:rPr lang="fr-FR" sz="800" b="0" i="0">
              <a:solidFill>
                <a:srgbClr val="000000"/>
              </a:solidFill>
              <a:latin typeface="MS Reference Sans Serif"/>
            </a:rPr>
            <a:t> </a:t>
          </a:r>
        </a:p>
        <a:p>
          <a:pPr algn="l"/>
          <a:endParaRPr sz="800">
            <a:solidFill>
              <a:srgbClr val="000000"/>
            </a:solidFill>
            <a:latin typeface="MS Reference Sans Serif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174285</xdr:colOff>
      <xdr:row>5</xdr:row>
      <xdr:rowOff>135277</xdr:rowOff>
    </xdr:from>
    <xdr:to>
      <xdr:col>0</xdr:col>
      <xdr:colOff>6411810</xdr:colOff>
      <xdr:row>5</xdr:row>
      <xdr:rowOff>135277</xdr:rowOff>
    </xdr:to>
    <xdr:cxnSp macro="">
      <xdr:nvCxnSp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CxnSpPr/>
      </xdr:nvCxnSpPr>
      <xdr:spPr>
        <a:xfrm>
          <a:off x="193461" y="1080157"/>
          <a:ext cx="6239113" cy="0"/>
        </a:xfrm>
        <a:prstGeom prst="line">
          <a:avLst/>
        </a:prstGeom>
        <a:ln w="31750">
          <a:solidFill>
            <a:srgbClr val="C0C0C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68190</xdr:colOff>
      <xdr:row>0</xdr:row>
      <xdr:rowOff>84419</xdr:rowOff>
    </xdr:from>
    <xdr:to>
      <xdr:col>0</xdr:col>
      <xdr:colOff>1620000</xdr:colOff>
      <xdr:row>5</xdr:row>
      <xdr:rowOff>111535</xdr:rowOff>
    </xdr:to>
    <xdr:pic>
      <xdr:nvPic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609" y="80609"/>
          <a:ext cx="43" cy="27"/>
        </a:xfrm>
        <a:prstGeom prst="rect">
          <a:avLst/>
        </a:prstGeom>
      </xdr:spPr>
    </xdr:pic>
    <xdr:clientData/>
  </xdr:twoCellAnchor>
  <xdr:twoCellAnchor editAs="absolute">
    <xdr:from>
      <xdr:col>0</xdr:col>
      <xdr:colOff>4060379</xdr:colOff>
      <xdr:row>0</xdr:row>
      <xdr:rowOff>112852</xdr:rowOff>
    </xdr:from>
    <xdr:to>
      <xdr:col>1</xdr:col>
      <xdr:colOff>87629</xdr:colOff>
      <xdr:row>5</xdr:row>
      <xdr:rowOff>54668</xdr:rowOff>
    </xdr:to>
    <xdr:sp macro="" textlink="">
      <xdr:nvSpPr>
        <xdr:cNvPr id="13" name="Forme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064189" y="112852"/>
          <a:ext cx="2784285" cy="842881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l"/>
          <a:r>
            <a:rPr lang="fr-FR" sz="900" b="1" i="0">
              <a:solidFill>
                <a:srgbClr val="000000"/>
              </a:solidFill>
              <a:latin typeface="MS Shell Dlg"/>
            </a:rPr>
            <a:t>ME2CO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208, rue des Cordiers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71000 MACON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Tel : 03 85 21 93 41 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Email : me2co@btp-ingenieriesolutions.com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1198500</xdr:colOff>
      <xdr:row>0</xdr:row>
      <xdr:rowOff>417130</xdr:rowOff>
    </xdr:from>
    <xdr:to>
      <xdr:col>5</xdr:col>
      <xdr:colOff>898185</xdr:colOff>
      <xdr:row>0</xdr:row>
      <xdr:rowOff>968324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668522" y="417130"/>
          <a:ext cx="4893261" cy="545478"/>
        </a:xfrm>
        <a:prstGeom prst="rect">
          <a:avLst/>
        </a:prstGeom>
        <a:noFill/>
        <a:ln w="3175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b"/>
        <a:lstStyle/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Mise aux normes du Bâtiment C et individualisation des studios</a:t>
          </a:r>
        </a:p>
        <a:p>
          <a:pPr algn="l"/>
          <a:r>
            <a:rPr lang="fr-FR" sz="900" b="0" i="0">
              <a:solidFill>
                <a:srgbClr val="000000"/>
              </a:solidFill>
              <a:latin typeface="MS Shell Dlg"/>
            </a:rPr>
            <a:t>École Nationale des Greffes _ 5 Boulevard de la Marne 21000 DIJON</a:t>
          </a:r>
        </a:p>
      </xdr:txBody>
    </xdr:sp>
    <xdr:clientData/>
  </xdr:twoCellAnchor>
  <xdr:twoCellAnchor editAs="absolute">
    <xdr:from>
      <xdr:col>3</xdr:col>
      <xdr:colOff>630660</xdr:colOff>
      <xdr:row>0</xdr:row>
      <xdr:rowOff>16043</xdr:rowOff>
    </xdr:from>
    <xdr:to>
      <xdr:col>5</xdr:col>
      <xdr:colOff>898185</xdr:colOff>
      <xdr:row>0</xdr:row>
      <xdr:rowOff>417130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4780957" y="16043"/>
          <a:ext cx="1780826" cy="401087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ctr"/>
          <a:r>
            <a:rPr lang="fr-FR" sz="1000" b="0" i="0">
              <a:solidFill>
                <a:srgbClr val="000000"/>
              </a:solidFill>
              <a:latin typeface="MS Shell Dlg"/>
            </a:rPr>
            <a:t>D.P.G.F.</a:t>
          </a:r>
        </a:p>
      </xdr:txBody>
    </xdr:sp>
    <xdr:clientData/>
  </xdr:twoCellAnchor>
  <xdr:twoCellAnchor editAs="absolute">
    <xdr:from>
      <xdr:col>1</xdr:col>
      <xdr:colOff>1198500</xdr:colOff>
      <xdr:row>0</xdr:row>
      <xdr:rowOff>16043</xdr:rowOff>
    </xdr:from>
    <xdr:to>
      <xdr:col>3</xdr:col>
      <xdr:colOff>630660</xdr:colOff>
      <xdr:row>0</xdr:row>
      <xdr:rowOff>417130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1668522" y="16043"/>
          <a:ext cx="3112435" cy="401087"/>
        </a:xfrm>
        <a:prstGeom prst="rect">
          <a:avLst/>
        </a:prstGeom>
        <a:noFill/>
        <a:ln w="3175">
          <a:solidFill>
            <a:srgbClr val="80808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174" tIns="64174" rIns="64174" bIns="64174" rtlCol="0" anchor="t"/>
        <a:lstStyle/>
        <a:p>
          <a:pPr algn="l"/>
          <a:r>
            <a:rPr lang="fr-FR" sz="1000" b="0" i="0">
              <a:solidFill>
                <a:srgbClr val="000000"/>
              </a:solidFill>
              <a:latin typeface="Arial"/>
            </a:rPr>
            <a:t>Lot N°07 CARRELAGE - FAIENCE</a:t>
          </a:r>
        </a:p>
      </xdr:txBody>
    </xdr:sp>
    <xdr:clientData/>
  </xdr:twoCellAnchor>
  <xdr:twoCellAnchor editAs="absolute">
    <xdr:from>
      <xdr:col>0</xdr:col>
      <xdr:colOff>56760</xdr:colOff>
      <xdr:row>0</xdr:row>
      <xdr:rowOff>22562</xdr:rowOff>
    </xdr:from>
    <xdr:to>
      <xdr:col>1</xdr:col>
      <xdr:colOff>1046880</xdr:colOff>
      <xdr:row>0</xdr:row>
      <xdr:rowOff>968324</xdr:rowOff>
    </xdr:to>
    <xdr:pic>
      <xdr:nvPicPr>
        <xdr:cNvPr id="6" name="Forme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17" y="32087"/>
          <a:ext cx="40" cy="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DA581-942E-4B49-9B88-F1A16EDEE505}">
  <sheetPr>
    <pageSetUpPr fitToPage="1"/>
  </sheetPr>
  <dimension ref="A1"/>
  <sheetViews>
    <sheetView showGridLines="0" view="pageBreakPreview" zoomScaleNormal="100" zoomScaleSheetLayoutView="100" workbookViewId="0">
      <selection activeCell="B3" sqref="B3"/>
    </sheetView>
  </sheetViews>
  <sheetFormatPr baseColWidth="10" defaultColWidth="10.6640625" defaultRowHeight="14.4" x14ac:dyDescent="0.3"/>
  <cols>
    <col min="1" max="1" width="98.6640625" customWidth="1"/>
    <col min="2" max="2" width="10.6640625" customWidth="1"/>
  </cols>
  <sheetData/>
  <printOptions horizontalCentered="1"/>
  <pageMargins left="0.47244094488188981" right="0.47244094488188981" top="0.47244094488188981" bottom="0.47244094488188981" header="0.74803149606299213" footer="0.74803149606299213"/>
  <pageSetup paperSize="9" scale="94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C7B46-109F-47B6-AA19-8C9FB0DC9BE5}">
  <sheetPr>
    <pageSetUpPr fitToPage="1"/>
  </sheetPr>
  <dimension ref="A1:ZZ52"/>
  <sheetViews>
    <sheetView showGridLines="0" tabSelected="1" view="pageBreakPreview" zoomScaleNormal="100" zoomScaleSheetLayoutView="100" workbookViewId="0">
      <pane xSplit="2" ySplit="2" topLeftCell="C11" activePane="bottomRight" state="frozen"/>
      <selection pane="topRight" activeCell="C1" sqref="C1"/>
      <selection pane="bottomLeft" activeCell="A3" sqref="A3"/>
      <selection pane="bottomRight" activeCell="D19" sqref="D19"/>
    </sheetView>
  </sheetViews>
  <sheetFormatPr baseColWidth="10" defaultColWidth="10.6640625" defaultRowHeight="14.4" x14ac:dyDescent="0.3"/>
  <cols>
    <col min="1" max="1" width="6.77734375" customWidth="1"/>
    <col min="2" max="2" width="49.77734375" customWidth="1"/>
    <col min="3" max="3" width="5.33203125" customWidth="1"/>
    <col min="4" max="5" width="11.33203125" customWidth="1"/>
    <col min="6" max="6" width="13.88671875" customWidth="1"/>
    <col min="7" max="7" width="10.6640625" customWidth="1"/>
    <col min="701" max="703" width="10.6640625" customWidth="1"/>
  </cols>
  <sheetData>
    <row r="1" spans="1:702" ht="81" customHeight="1" x14ac:dyDescent="0.3">
      <c r="A1" s="47"/>
      <c r="B1" s="48"/>
      <c r="C1" s="48"/>
      <c r="D1" s="48"/>
      <c r="E1" s="48"/>
      <c r="F1" s="49"/>
    </row>
    <row r="2" spans="1:702" ht="28.8" x14ac:dyDescent="0.3">
      <c r="A2" s="1"/>
      <c r="B2" s="2"/>
      <c r="C2" s="3" t="s">
        <v>0</v>
      </c>
      <c r="D2" s="4" t="s">
        <v>1</v>
      </c>
      <c r="E2" s="4" t="s">
        <v>2</v>
      </c>
      <c r="F2" s="5" t="s">
        <v>3</v>
      </c>
    </row>
    <row r="3" spans="1:702" x14ac:dyDescent="0.3">
      <c r="A3" s="6"/>
      <c r="B3" s="7"/>
      <c r="C3" s="8"/>
      <c r="D3" s="8"/>
      <c r="E3" s="8"/>
      <c r="F3" s="9"/>
    </row>
    <row r="4" spans="1:702" x14ac:dyDescent="0.3">
      <c r="A4" s="10"/>
      <c r="B4" s="11" t="s">
        <v>4</v>
      </c>
      <c r="C4" s="12"/>
      <c r="D4" s="12"/>
      <c r="E4" s="12"/>
      <c r="F4" s="13"/>
      <c r="ZY4" t="s">
        <v>5</v>
      </c>
      <c r="ZZ4" s="14" t="s">
        <v>6</v>
      </c>
    </row>
    <row r="5" spans="1:702" x14ac:dyDescent="0.3">
      <c r="A5" s="10" t="s">
        <v>7</v>
      </c>
      <c r="B5" s="15" t="s">
        <v>8</v>
      </c>
      <c r="C5" s="12"/>
      <c r="D5" s="12"/>
      <c r="E5" s="12"/>
      <c r="F5" s="13"/>
      <c r="ZY5" t="s">
        <v>9</v>
      </c>
      <c r="ZZ5" s="14"/>
    </row>
    <row r="6" spans="1:702" x14ac:dyDescent="0.3">
      <c r="A6" s="16" t="s">
        <v>10</v>
      </c>
      <c r="B6" s="17" t="s">
        <v>11</v>
      </c>
      <c r="C6" s="44" t="s">
        <v>12</v>
      </c>
      <c r="D6" s="19"/>
      <c r="E6" s="20"/>
      <c r="F6" s="21"/>
      <c r="ZY6" t="s">
        <v>13</v>
      </c>
      <c r="ZZ6" s="14" t="s">
        <v>14</v>
      </c>
    </row>
    <row r="7" spans="1:702" x14ac:dyDescent="0.3">
      <c r="A7" s="16" t="s">
        <v>15</v>
      </c>
      <c r="B7" s="17" t="s">
        <v>16</v>
      </c>
      <c r="C7" s="44" t="s">
        <v>17</v>
      </c>
      <c r="D7" s="19"/>
      <c r="E7" s="20"/>
      <c r="F7" s="21"/>
      <c r="ZY7" t="s">
        <v>18</v>
      </c>
      <c r="ZZ7" s="14" t="s">
        <v>19</v>
      </c>
    </row>
    <row r="8" spans="1:702" ht="22.8" x14ac:dyDescent="0.3">
      <c r="A8" s="16" t="s">
        <v>20</v>
      </c>
      <c r="B8" s="17" t="s">
        <v>21</v>
      </c>
      <c r="C8" s="44" t="s">
        <v>22</v>
      </c>
      <c r="D8" s="19"/>
      <c r="E8" s="20"/>
      <c r="F8" s="21"/>
      <c r="ZY8" t="s">
        <v>23</v>
      </c>
      <c r="ZZ8" s="14" t="s">
        <v>24</v>
      </c>
    </row>
    <row r="9" spans="1:702" x14ac:dyDescent="0.3">
      <c r="A9" s="16" t="s">
        <v>25</v>
      </c>
      <c r="B9" s="17" t="s">
        <v>26</v>
      </c>
      <c r="C9" s="44" t="s">
        <v>27</v>
      </c>
      <c r="D9" s="19"/>
      <c r="E9" s="20"/>
      <c r="F9" s="21"/>
      <c r="ZY9" t="s">
        <v>28</v>
      </c>
      <c r="ZZ9" s="14" t="s">
        <v>29</v>
      </c>
    </row>
    <row r="10" spans="1:702" ht="45.6" x14ac:dyDescent="0.3">
      <c r="A10" s="16" t="s">
        <v>30</v>
      </c>
      <c r="B10" s="17" t="s">
        <v>31</v>
      </c>
      <c r="C10" s="44" t="s">
        <v>32</v>
      </c>
      <c r="D10" s="19"/>
      <c r="E10" s="20"/>
      <c r="F10" s="21"/>
      <c r="ZY10" t="s">
        <v>33</v>
      </c>
      <c r="ZZ10" s="14" t="s">
        <v>34</v>
      </c>
    </row>
    <row r="11" spans="1:702" ht="22.8" x14ac:dyDescent="0.3">
      <c r="A11" s="45" t="s">
        <v>35</v>
      </c>
      <c r="B11" s="17" t="s">
        <v>36</v>
      </c>
      <c r="C11" s="44" t="s">
        <v>37</v>
      </c>
      <c r="D11" s="19"/>
      <c r="E11" s="20"/>
      <c r="F11" s="21"/>
      <c r="ZY11" t="s">
        <v>38</v>
      </c>
      <c r="ZZ11" s="14" t="s">
        <v>39</v>
      </c>
    </row>
    <row r="12" spans="1:702" x14ac:dyDescent="0.3">
      <c r="A12" s="22"/>
      <c r="B12" s="23"/>
      <c r="C12" s="44"/>
      <c r="D12" s="19"/>
      <c r="E12" s="20"/>
      <c r="F12" s="21"/>
      <c r="ZZ12" s="14"/>
    </row>
    <row r="13" spans="1:702" x14ac:dyDescent="0.3">
      <c r="A13" s="24" t="s">
        <v>40</v>
      </c>
      <c r="B13" s="25" t="s">
        <v>41</v>
      </c>
      <c r="C13" s="12"/>
      <c r="D13" s="12"/>
      <c r="E13" s="12"/>
      <c r="F13" s="13"/>
      <c r="ZY13" t="s">
        <v>42</v>
      </c>
      <c r="ZZ13" s="14"/>
    </row>
    <row r="14" spans="1:702" x14ac:dyDescent="0.3">
      <c r="A14" s="26" t="s">
        <v>43</v>
      </c>
      <c r="B14" s="27" t="s">
        <v>44</v>
      </c>
      <c r="C14" s="12"/>
      <c r="D14" s="12"/>
      <c r="E14" s="12"/>
      <c r="F14" s="13"/>
      <c r="ZY14" t="s">
        <v>45</v>
      </c>
      <c r="ZZ14" s="14"/>
    </row>
    <row r="15" spans="1:702" ht="34.200000000000003" x14ac:dyDescent="0.3">
      <c r="A15" s="16" t="s">
        <v>46</v>
      </c>
      <c r="B15" s="17" t="s">
        <v>47</v>
      </c>
      <c r="C15" s="18" t="s">
        <v>48</v>
      </c>
      <c r="D15" s="19">
        <v>1</v>
      </c>
      <c r="E15" s="20"/>
      <c r="F15" s="21">
        <f>ROUND(D15*E15,2)</f>
        <v>0</v>
      </c>
      <c r="ZY15" t="s">
        <v>49</v>
      </c>
      <c r="ZZ15" s="14" t="s">
        <v>50</v>
      </c>
    </row>
    <row r="16" spans="1:702" x14ac:dyDescent="0.3">
      <c r="A16" s="16" t="s">
        <v>51</v>
      </c>
      <c r="B16" s="17" t="s">
        <v>52</v>
      </c>
      <c r="C16" s="18" t="s">
        <v>53</v>
      </c>
      <c r="D16" s="20">
        <v>297</v>
      </c>
      <c r="E16" s="20"/>
      <c r="F16" s="21">
        <f>ROUND(D16*E16,2)</f>
        <v>0</v>
      </c>
      <c r="ZY16" t="s">
        <v>54</v>
      </c>
      <c r="ZZ16" s="14" t="s">
        <v>55</v>
      </c>
    </row>
    <row r="17" spans="1:702" x14ac:dyDescent="0.3">
      <c r="A17" s="10" t="s">
        <v>56</v>
      </c>
      <c r="B17" s="28" t="s">
        <v>57</v>
      </c>
      <c r="C17" s="12"/>
      <c r="D17" s="12"/>
      <c r="E17" s="12"/>
      <c r="F17" s="13"/>
      <c r="ZY17" t="s">
        <v>58</v>
      </c>
      <c r="ZZ17" s="14"/>
    </row>
    <row r="18" spans="1:702" ht="22.8" x14ac:dyDescent="0.3">
      <c r="A18" s="16" t="s">
        <v>59</v>
      </c>
      <c r="B18" s="17" t="s">
        <v>60</v>
      </c>
      <c r="C18" s="18" t="s">
        <v>61</v>
      </c>
      <c r="D18" s="20">
        <v>1891</v>
      </c>
      <c r="E18" s="20"/>
      <c r="F18" s="21">
        <f>ROUND(D18*E18,2)</f>
        <v>0</v>
      </c>
      <c r="ZY18" t="s">
        <v>62</v>
      </c>
      <c r="ZZ18" s="14" t="s">
        <v>63</v>
      </c>
    </row>
    <row r="19" spans="1:702" x14ac:dyDescent="0.3">
      <c r="A19" s="29"/>
      <c r="B19" s="30"/>
      <c r="C19" s="12"/>
      <c r="D19" s="12"/>
      <c r="E19" s="12"/>
      <c r="F19" s="31"/>
    </row>
    <row r="20" spans="1:702" x14ac:dyDescent="0.3">
      <c r="A20" s="32"/>
      <c r="B20" s="33" t="s">
        <v>64</v>
      </c>
      <c r="C20" s="12"/>
      <c r="D20" s="12"/>
      <c r="E20" s="12"/>
      <c r="F20" s="34">
        <f>SUBTOTAL(109,F14:F19)</f>
        <v>0</v>
      </c>
      <c r="G20" s="35"/>
      <c r="ZY20" t="s">
        <v>65</v>
      </c>
    </row>
    <row r="21" spans="1:702" x14ac:dyDescent="0.3">
      <c r="A21" s="36"/>
      <c r="B21" s="37"/>
      <c r="C21" s="12"/>
      <c r="D21" s="12"/>
      <c r="E21" s="12"/>
      <c r="F21" s="9"/>
    </row>
    <row r="22" spans="1:702" x14ac:dyDescent="0.3">
      <c r="A22" s="24" t="s">
        <v>66</v>
      </c>
      <c r="B22" s="25" t="s">
        <v>67</v>
      </c>
      <c r="C22" s="12"/>
      <c r="D22" s="12"/>
      <c r="E22" s="12"/>
      <c r="F22" s="13"/>
      <c r="ZY22" t="s">
        <v>68</v>
      </c>
      <c r="ZZ22" s="14"/>
    </row>
    <row r="23" spans="1:702" x14ac:dyDescent="0.3">
      <c r="A23" s="26" t="s">
        <v>69</v>
      </c>
      <c r="B23" s="27" t="s">
        <v>70</v>
      </c>
      <c r="C23" s="12"/>
      <c r="D23" s="12"/>
      <c r="E23" s="12"/>
      <c r="F23" s="13"/>
      <c r="ZY23" t="s">
        <v>71</v>
      </c>
      <c r="ZZ23" s="14"/>
    </row>
    <row r="24" spans="1:702" ht="22.8" x14ac:dyDescent="0.3">
      <c r="A24" s="16" t="s">
        <v>72</v>
      </c>
      <c r="B24" s="17" t="s">
        <v>73</v>
      </c>
      <c r="C24" s="18" t="s">
        <v>74</v>
      </c>
      <c r="D24" s="20">
        <v>297</v>
      </c>
      <c r="E24" s="20"/>
      <c r="F24" s="21">
        <f>ROUND(D24*E24,2)</f>
        <v>0</v>
      </c>
      <c r="ZY24" t="s">
        <v>75</v>
      </c>
      <c r="ZZ24" s="14" t="s">
        <v>76</v>
      </c>
    </row>
    <row r="25" spans="1:702" x14ac:dyDescent="0.3">
      <c r="A25" s="29"/>
      <c r="B25" s="30"/>
      <c r="C25" s="12"/>
      <c r="D25" s="12"/>
      <c r="E25" s="12"/>
      <c r="F25" s="31"/>
    </row>
    <row r="26" spans="1:702" x14ac:dyDescent="0.3">
      <c r="A26" s="32"/>
      <c r="B26" s="33" t="s">
        <v>77</v>
      </c>
      <c r="C26" s="12"/>
      <c r="D26" s="12"/>
      <c r="E26" s="12"/>
      <c r="F26" s="34">
        <f>SUBTOTAL(109,F23:F25)</f>
        <v>0</v>
      </c>
      <c r="G26" s="35"/>
      <c r="ZY26" t="s">
        <v>78</v>
      </c>
    </row>
    <row r="27" spans="1:702" x14ac:dyDescent="0.3">
      <c r="A27" s="36"/>
      <c r="B27" s="37"/>
      <c r="C27" s="12"/>
      <c r="D27" s="12"/>
      <c r="E27" s="12"/>
      <c r="F27" s="9"/>
    </row>
    <row r="28" spans="1:702" x14ac:dyDescent="0.3">
      <c r="A28" s="24" t="s">
        <v>79</v>
      </c>
      <c r="B28" s="25" t="s">
        <v>80</v>
      </c>
      <c r="C28" s="12"/>
      <c r="D28" s="12"/>
      <c r="E28" s="12"/>
      <c r="F28" s="13"/>
      <c r="ZY28" t="s">
        <v>81</v>
      </c>
      <c r="ZZ28" s="14"/>
    </row>
    <row r="29" spans="1:702" x14ac:dyDescent="0.3">
      <c r="A29" s="26" t="s">
        <v>82</v>
      </c>
      <c r="B29" s="27" t="s">
        <v>83</v>
      </c>
      <c r="C29" s="12"/>
      <c r="D29" s="12"/>
      <c r="E29" s="12"/>
      <c r="F29" s="13"/>
      <c r="ZY29" t="s">
        <v>84</v>
      </c>
      <c r="ZZ29" s="14"/>
    </row>
    <row r="30" spans="1:702" x14ac:dyDescent="0.3">
      <c r="A30" s="16" t="s">
        <v>85</v>
      </c>
      <c r="B30" s="17" t="s">
        <v>86</v>
      </c>
      <c r="C30" s="18" t="s">
        <v>87</v>
      </c>
      <c r="D30" s="20">
        <v>1891</v>
      </c>
      <c r="E30" s="20"/>
      <c r="F30" s="21">
        <f>ROUND(D30*E30,2)</f>
        <v>0</v>
      </c>
      <c r="ZY30" t="s">
        <v>88</v>
      </c>
      <c r="ZZ30" s="14" t="s">
        <v>89</v>
      </c>
    </row>
    <row r="31" spans="1:702" x14ac:dyDescent="0.3">
      <c r="A31" s="29"/>
      <c r="B31" s="30"/>
      <c r="C31" s="12"/>
      <c r="D31" s="12"/>
      <c r="E31" s="12"/>
      <c r="F31" s="31"/>
    </row>
    <row r="32" spans="1:702" x14ac:dyDescent="0.3">
      <c r="A32" s="32"/>
      <c r="B32" s="33" t="s">
        <v>90</v>
      </c>
      <c r="C32" s="12"/>
      <c r="D32" s="12"/>
      <c r="E32" s="12"/>
      <c r="F32" s="34">
        <f>SUBTOTAL(109,F29:F31)</f>
        <v>0</v>
      </c>
      <c r="G32" s="35"/>
      <c r="ZY32" t="s">
        <v>91</v>
      </c>
    </row>
    <row r="33" spans="1:702" x14ac:dyDescent="0.3">
      <c r="A33" s="36"/>
      <c r="B33" s="37"/>
      <c r="C33" s="12"/>
      <c r="D33" s="12"/>
      <c r="E33" s="12"/>
      <c r="F33" s="9"/>
    </row>
    <row r="34" spans="1:702" x14ac:dyDescent="0.3">
      <c r="A34" s="24" t="s">
        <v>92</v>
      </c>
      <c r="B34" s="25" t="s">
        <v>93</v>
      </c>
      <c r="C34" s="12"/>
      <c r="D34" s="12"/>
      <c r="E34" s="12"/>
      <c r="F34" s="13"/>
      <c r="ZY34" t="s">
        <v>94</v>
      </c>
      <c r="ZZ34" s="14"/>
    </row>
    <row r="35" spans="1:702" x14ac:dyDescent="0.3">
      <c r="A35" s="26" t="s">
        <v>95</v>
      </c>
      <c r="B35" s="27" t="s">
        <v>96</v>
      </c>
      <c r="C35" s="12"/>
      <c r="D35" s="12"/>
      <c r="E35" s="12"/>
      <c r="F35" s="13"/>
      <c r="ZY35" t="s">
        <v>97</v>
      </c>
      <c r="ZZ35" s="14"/>
    </row>
    <row r="36" spans="1:702" ht="22.8" x14ac:dyDescent="0.3">
      <c r="A36" s="16" t="s">
        <v>98</v>
      </c>
      <c r="B36" s="17" t="s">
        <v>99</v>
      </c>
      <c r="C36" s="18" t="s">
        <v>100</v>
      </c>
      <c r="D36" s="19">
        <v>1</v>
      </c>
      <c r="E36" s="20"/>
      <c r="F36" s="21">
        <f>ROUND(D36*E36,2)</f>
        <v>0</v>
      </c>
      <c r="ZY36" t="s">
        <v>101</v>
      </c>
      <c r="ZZ36" s="14" t="s">
        <v>102</v>
      </c>
    </row>
    <row r="37" spans="1:702" x14ac:dyDescent="0.3">
      <c r="A37" s="29"/>
      <c r="B37" s="30"/>
      <c r="C37" s="12"/>
      <c r="D37" s="12"/>
      <c r="E37" s="12"/>
      <c r="F37" s="31"/>
    </row>
    <row r="38" spans="1:702" x14ac:dyDescent="0.3">
      <c r="A38" s="32"/>
      <c r="B38" s="33" t="s">
        <v>103</v>
      </c>
      <c r="C38" s="12"/>
      <c r="D38" s="12"/>
      <c r="E38" s="12"/>
      <c r="F38" s="34">
        <f>SUBTOTAL(109,F35:F37)</f>
        <v>0</v>
      </c>
      <c r="G38" s="35"/>
      <c r="ZY38" t="s">
        <v>104</v>
      </c>
    </row>
    <row r="39" spans="1:702" x14ac:dyDescent="0.3">
      <c r="A39" s="36"/>
      <c r="B39" s="37"/>
      <c r="C39" s="12"/>
      <c r="D39" s="12"/>
      <c r="E39" s="12"/>
      <c r="F39" s="9"/>
    </row>
    <row r="40" spans="1:702" x14ac:dyDescent="0.3">
      <c r="A40" s="24" t="s">
        <v>105</v>
      </c>
      <c r="B40" s="25" t="s">
        <v>106</v>
      </c>
      <c r="C40" s="12"/>
      <c r="D40" s="12"/>
      <c r="E40" s="12"/>
      <c r="F40" s="13"/>
      <c r="ZY40" t="s">
        <v>107</v>
      </c>
      <c r="ZZ40" s="14"/>
    </row>
    <row r="41" spans="1:702" x14ac:dyDescent="0.3">
      <c r="A41" s="26" t="s">
        <v>108</v>
      </c>
      <c r="B41" s="27" t="s">
        <v>109</v>
      </c>
      <c r="C41" s="12"/>
      <c r="D41" s="12"/>
      <c r="E41" s="12"/>
      <c r="F41" s="13"/>
      <c r="ZY41" t="s">
        <v>110</v>
      </c>
      <c r="ZZ41" s="14"/>
    </row>
    <row r="42" spans="1:702" x14ac:dyDescent="0.3">
      <c r="A42" s="16" t="s">
        <v>111</v>
      </c>
      <c r="B42" s="17" t="s">
        <v>112</v>
      </c>
      <c r="C42" s="18" t="s">
        <v>113</v>
      </c>
      <c r="D42" s="19">
        <v>1</v>
      </c>
      <c r="E42" s="46">
        <f>1.5/100*SUBTOTAL(109,F4:F38)</f>
        <v>0</v>
      </c>
      <c r="F42" s="21">
        <f>ROUND(D42*E42,2)</f>
        <v>0</v>
      </c>
      <c r="ZY42" t="s">
        <v>114</v>
      </c>
      <c r="ZZ42" s="14" t="s">
        <v>115</v>
      </c>
    </row>
    <row r="43" spans="1:702" x14ac:dyDescent="0.3">
      <c r="A43" s="29"/>
      <c r="B43" s="30"/>
      <c r="C43" s="12"/>
      <c r="D43" s="12"/>
      <c r="E43" s="12"/>
      <c r="F43" s="31"/>
    </row>
    <row r="44" spans="1:702" x14ac:dyDescent="0.3">
      <c r="A44" s="32"/>
      <c r="B44" s="33" t="s">
        <v>116</v>
      </c>
      <c r="C44" s="12"/>
      <c r="D44" s="12"/>
      <c r="E44" s="12"/>
      <c r="F44" s="34">
        <f>SUBTOTAL(109,F41:F43)</f>
        <v>0</v>
      </c>
      <c r="G44" s="35"/>
      <c r="ZY44" t="s">
        <v>117</v>
      </c>
    </row>
    <row r="45" spans="1:702" x14ac:dyDescent="0.3">
      <c r="A45" s="29"/>
      <c r="B45" s="30"/>
      <c r="C45" s="12"/>
      <c r="D45" s="12"/>
      <c r="E45" s="12"/>
      <c r="F45" s="9"/>
    </row>
    <row r="46" spans="1:702" x14ac:dyDescent="0.3">
      <c r="A46" s="36"/>
      <c r="B46" s="38"/>
      <c r="C46" s="39"/>
      <c r="D46" s="39"/>
      <c r="E46" s="39"/>
      <c r="F46" s="31"/>
    </row>
    <row r="47" spans="1:702" x14ac:dyDescent="0.3">
      <c r="A47" s="40"/>
      <c r="B47" s="40"/>
      <c r="C47" s="40"/>
      <c r="D47" s="40"/>
      <c r="E47" s="40"/>
      <c r="F47" s="40"/>
    </row>
    <row r="48" spans="1:702" x14ac:dyDescent="0.3">
      <c r="B48" s="41" t="s">
        <v>118</v>
      </c>
      <c r="F48" s="42">
        <f>SUBTOTAL(109,F4:F46)</f>
        <v>0</v>
      </c>
      <c r="ZY48" t="s">
        <v>119</v>
      </c>
    </row>
    <row r="49" spans="1:701" x14ac:dyDescent="0.3">
      <c r="A49" s="43">
        <v>10</v>
      </c>
      <c r="B49" s="41" t="s">
        <v>123</v>
      </c>
      <c r="F49" s="42">
        <f>(F48*A49)/100</f>
        <v>0</v>
      </c>
      <c r="ZY49" t="s">
        <v>120</v>
      </c>
    </row>
    <row r="50" spans="1:701" x14ac:dyDescent="0.3">
      <c r="B50" s="41" t="s">
        <v>121</v>
      </c>
      <c r="F50" s="42">
        <f>F48+F49</f>
        <v>0</v>
      </c>
      <c r="ZY50" t="s">
        <v>122</v>
      </c>
    </row>
    <row r="51" spans="1:701" x14ac:dyDescent="0.3">
      <c r="F51" s="42"/>
    </row>
    <row r="52" spans="1:701" x14ac:dyDescent="0.3">
      <c r="F52" s="42"/>
    </row>
  </sheetData>
  <mergeCells count="1">
    <mergeCell ref="A1:F1"/>
  </mergeCells>
  <printOptions horizontalCentered="1"/>
  <pageMargins left="0.47244094488188981" right="0.47244094488188981" top="0.47244094488188981" bottom="0.47244094488188981" header="0.74803149606299213" footer="0.74803149606299213"/>
  <pageSetup paperSize="9" scale="94" fitToHeight="0" orientation="portrait" r:id="rId1"/>
  <rowBreaks count="1" manualBreakCount="1">
    <brk id="3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Lot N°07 Page de garde</vt:lpstr>
      <vt:lpstr>Lot N°07 CARRELAGE - FAIENCE</vt:lpstr>
      <vt:lpstr>'Lot N°07 CARRELAGE - FAIENCE'!Impression_des_titres</vt:lpstr>
      <vt:lpstr>'Lot N°07 CARRELAGE - FAIENCE'!Zone_d_impression</vt:lpstr>
      <vt:lpstr>'Lot N°07 Page de garde'!Zone_d_impression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louis.renaud</dc:creator>
  <cp:lastModifiedBy>Louis RENAUD</cp:lastModifiedBy>
  <cp:lastPrinted>2025-10-08T14:20:14Z</cp:lastPrinted>
  <dcterms:created xsi:type="dcterms:W3CDTF">2025-10-08T13:35:45Z</dcterms:created>
  <dcterms:modified xsi:type="dcterms:W3CDTF">2025-10-08T14:45:28Z</dcterms:modified>
</cp:coreProperties>
</file>